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195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29" i="1"/>
  <c r="L31"/>
  <c r="K36"/>
  <c r="K25"/>
  <c r="L32"/>
  <c r="K33" l="1"/>
  <c r="L30"/>
  <c r="L28" l="1"/>
  <c r="L27"/>
  <c r="L36" l="1"/>
  <c r="L26" l="1"/>
  <c r="L29" l="1"/>
  <c r="L25"/>
  <c r="L33" l="1"/>
  <c r="L37"/>
</calcChain>
</file>

<file path=xl/sharedStrings.xml><?xml version="1.0" encoding="utf-8"?>
<sst xmlns="http://schemas.openxmlformats.org/spreadsheetml/2006/main" count="110" uniqueCount="68">
  <si>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</si>
  <si>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</si>
  <si>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</si>
  <si>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</si>
  <si>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</si>
  <si>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</si>
  <si>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</si>
  <si>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</si>
  <si>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</si>
  <si>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</si>
  <si>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</si>
  <si>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Всего</t>
  </si>
  <si>
    <t>Лицевой счет</t>
  </si>
  <si>
    <t>000</t>
  </si>
  <si>
    <t>0000000000</t>
  </si>
  <si>
    <t>0409</t>
  </si>
  <si>
    <t>0500</t>
  </si>
  <si>
    <t>0503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</si>
  <si>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</si>
  <si>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</si>
  <si>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</si>
  <si>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</si>
  <si>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</si>
  <si>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</si>
  <si>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</si>
  <si>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</si>
  <si>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х</t>
  </si>
  <si>
    <t>244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</si>
  <si>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</si>
  <si>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</si>
  <si>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</si>
  <si>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</si>
  <si>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</si>
  <si>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22.50.00</t>
  </si>
  <si>
    <t>22.60.00</t>
  </si>
  <si>
    <t>04400S2440</t>
  </si>
  <si>
    <t>0440062440</t>
  </si>
  <si>
    <t>180.002.016</t>
  </si>
  <si>
    <t>(подпись)</t>
  </si>
  <si>
    <t>поселения Новокубанского района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</si>
  <si>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</si>
  <si>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</si>
  <si>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</si>
  <si>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</si>
  <si>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"</t>
  </si>
  <si>
    <t>Итого по разделу 2. Источники финансирования дефицита местного бюджета (в части прибытия  средств)</t>
  </si>
  <si>
    <t>992 0102000010 0000 710</t>
  </si>
  <si>
    <t>Начальник отдела экономики и финансов</t>
  </si>
  <si>
    <t xml:space="preserve">администрации Ковалевского сельского </t>
  </si>
  <si>
    <t>И.А.Игнатущенко</t>
  </si>
  <si>
    <t>к постановлению администрации Ковалевского</t>
  </si>
  <si>
    <t xml:space="preserve">сельского  поселения Новокубанского района       </t>
  </si>
  <si>
    <t xml:space="preserve">сельского поселения Новокубанского района       </t>
  </si>
  <si>
    <t xml:space="preserve">Администрация Ковалевского сельского  поселения Новокубанского района </t>
  </si>
  <si>
    <t>Администрация Ковалевского сельского  поселения</t>
  </si>
  <si>
    <t>03183011680</t>
  </si>
  <si>
    <t>992</t>
  </si>
  <si>
    <t>Глава Ковалевского сельского  поселения Новокубанского района</t>
  </si>
  <si>
    <r>
      <t>______________          _____А.Б.Гиря</t>
    </r>
    <r>
      <rPr>
        <u/>
        <sz val="12"/>
        <color theme="1"/>
        <rFont val="Times New Roman"/>
        <family val="1"/>
        <charset val="204"/>
      </rPr>
      <t>_</t>
    </r>
    <r>
      <rPr>
        <sz val="12"/>
        <color theme="1"/>
        <rFont val="Times New Roman"/>
        <family val="1"/>
        <charset val="204"/>
      </rPr>
      <t>___</t>
    </r>
  </si>
  <si>
    <t>"Приложение № 5</t>
  </si>
  <si>
    <t>Изменения в сводную бюджетную роспись и лимиты бюджетных обязательств, вносимых в соответствии с решением Совета Ковалевского сельского поселения Новокубанского района от _____________№_____ "О внесении изменений и дополнений в решение Совета Ковалеского сельского поселения Новокубанского района от 19 декабря 2019 года № 45 "О бюджете Ковалевского сельского поселения Новокубанского района на 2020 год"</t>
  </si>
  <si>
    <t>от 22.01.2020  №  54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</si>
  <si>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________________   </t>
    </r>
    <r>
      <rPr>
        <sz val="12"/>
        <color theme="1"/>
        <rFont val="Times New Roman"/>
        <family val="1"/>
        <charset val="204"/>
      </rPr>
      <t>№_____</t>
    </r>
  </si>
  <si>
    <t>0540410410</t>
  </si>
  <si>
    <t>1210010270</t>
  </si>
  <si>
    <t>0113</t>
  </si>
  <si>
    <t>0540110410</t>
  </si>
  <si>
    <t>от 22.07.2020_ № 76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</si>
</sst>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1" fillId="0" borderId="0" xfId="0" applyFont="1" applyFill="1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right"/>
    </xf>
    <xf numFmtId="49" fontId="8" fillId="2" borderId="9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right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5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>
      <selection activeCell="H4" sqref="H4"/>
    </sheetView>
  </sheetViews>
  <sheetFormatPr defaultRowHeight="14.4"/>
  <cols>
    <col min="1" max="1" width="14.44140625" customWidth="1"/>
    <col min="2" max="2" width="12.44140625" customWidth="1"/>
    <col min="3" max="3" width="8.109375" customWidth="1"/>
    <col min="5" max="5" width="13.44140625" customWidth="1"/>
    <col min="6" max="6" width="7.5546875" customWidth="1"/>
    <col min="8" max="8" width="12.109375" customWidth="1"/>
    <col min="9" max="9" width="14.88671875" customWidth="1"/>
    <col min="10" max="10" width="12.6640625" customWidth="1"/>
    <col min="11" max="11" width="18" style="16" customWidth="1"/>
    <col min="12" max="12" width="18" style="20" customWidth="1"/>
    <col min="13" max="13" width="1.44140625" customWidth="1"/>
    <col min="14" max="14" width="12" style="32" bestFit="1" customWidth="1"/>
  </cols>
  <sheetData>
    <row r="1" spans="1:12" ht="14.25" customHeight="1">
      <c r="H1" s="4"/>
      <c r="I1" s="68" t="s">
        <v>59</v>
      </c>
      <c r="J1" s="68"/>
      <c r="K1" s="68"/>
    </row>
    <row r="2" spans="1:12" ht="14.25" customHeight="1">
      <c r="H2" s="1" t="s">
        <v>50</v>
      </c>
      <c r="K2" s="19"/>
    </row>
    <row r="3" spans="1:12" ht="14.25" customHeight="1">
      <c r="H3" s="1" t="s">
        <v>51</v>
      </c>
      <c r="K3" s="19"/>
    </row>
    <row r="4" spans="1:12" ht="14.25" customHeight="1">
      <c r="H4" s="1" t="s">
        <v>67</v>
      </c>
      <c r="K4" s="19"/>
    </row>
    <row r="5" spans="1:12" ht="14.25" customHeight="1">
      <c r="H5" s="1"/>
      <c r="K5" s="19"/>
    </row>
    <row r="6" spans="1:12" ht="14.25" customHeight="1">
      <c r="H6" s="4"/>
      <c r="I6" s="68" t="s">
        <v>59</v>
      </c>
      <c r="J6" s="68"/>
      <c r="K6" s="68"/>
    </row>
    <row r="7" spans="1:12" ht="14.25" customHeight="1">
      <c r="H7" s="1" t="s">
        <v>50</v>
      </c>
      <c r="K7" s="19"/>
    </row>
    <row r="8" spans="1:12" ht="14.25" customHeight="1">
      <c r="H8" s="1" t="s">
        <v>52</v>
      </c>
      <c r="K8" s="19"/>
    </row>
    <row r="9" spans="1:12" ht="14.25" customHeight="1">
      <c r="H9" s="1" t="s">
        <v>62</v>
      </c>
      <c r="I9" s="77" t="s">
        <v>61</v>
      </c>
      <c r="J9" s="77"/>
      <c r="K9" s="77"/>
      <c r="L9" s="77"/>
    </row>
    <row r="10" spans="1:12" ht="25.5" customHeight="1">
      <c r="C10" s="2"/>
      <c r="H10" s="1"/>
      <c r="I10" s="68" t="s">
        <v>41</v>
      </c>
      <c r="J10" s="68"/>
      <c r="K10" s="68"/>
      <c r="L10" s="68"/>
    </row>
    <row r="11" spans="1:12" ht="28.5" customHeight="1">
      <c r="C11" s="2"/>
      <c r="H11" s="1"/>
      <c r="I11" s="76" t="s">
        <v>57</v>
      </c>
      <c r="J11" s="76"/>
      <c r="K11" s="76"/>
      <c r="L11" s="76"/>
    </row>
    <row r="12" spans="1:12" ht="14.25" customHeight="1">
      <c r="C12" s="2"/>
      <c r="H12" s="1"/>
      <c r="I12" s="68" t="s">
        <v>58</v>
      </c>
      <c r="J12" s="68"/>
      <c r="K12" s="68"/>
      <c r="L12" s="68"/>
    </row>
    <row r="13" spans="1:12" ht="14.25" customHeight="1">
      <c r="C13" s="2"/>
      <c r="H13" s="1"/>
      <c r="I13" s="75" t="s">
        <v>43</v>
      </c>
      <c r="J13" s="75"/>
      <c r="K13" s="75"/>
      <c r="L13" s="75"/>
    </row>
    <row r="14" spans="1:12" ht="14.25" customHeight="1">
      <c r="C14" s="2"/>
      <c r="H14" s="1"/>
      <c r="I14" s="35"/>
      <c r="K14" s="69"/>
      <c r="L14" s="69"/>
    </row>
    <row r="15" spans="1:12" ht="14.25" customHeight="1">
      <c r="C15" s="2"/>
      <c r="H15" s="1"/>
      <c r="I15" s="35"/>
      <c r="K15" s="19"/>
      <c r="L15" s="36" t="s">
        <v>42</v>
      </c>
    </row>
    <row r="16" spans="1:12" ht="84.6" customHeight="1">
      <c r="A16" s="48" t="s">
        <v>60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</row>
    <row r="17" spans="1:14" ht="15.6">
      <c r="A17" s="49" t="s">
        <v>53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4">
      <c r="A18" s="50" t="s">
        <v>19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4" ht="15" thickBot="1">
      <c r="A19" s="51" t="s">
        <v>18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21" t="s">
        <v>28</v>
      </c>
    </row>
    <row r="20" spans="1:14" ht="40.5" customHeight="1" thickBot="1">
      <c r="A20" s="81" t="s">
        <v>30</v>
      </c>
      <c r="B20" s="81"/>
      <c r="C20" s="70" t="s">
        <v>29</v>
      </c>
      <c r="D20" s="71"/>
      <c r="E20" s="71"/>
      <c r="F20" s="72"/>
      <c r="G20" s="52" t="s">
        <v>0</v>
      </c>
      <c r="H20" s="52" t="s">
        <v>25</v>
      </c>
      <c r="I20" s="52" t="s">
        <v>1</v>
      </c>
      <c r="J20" s="52" t="s">
        <v>2</v>
      </c>
      <c r="K20" s="55" t="s">
        <v>3</v>
      </c>
      <c r="L20" s="56"/>
    </row>
    <row r="21" spans="1:14" ht="16.5" customHeight="1" thickBot="1">
      <c r="A21" s="81" t="s">
        <v>20</v>
      </c>
      <c r="B21" s="81" t="s">
        <v>12</v>
      </c>
      <c r="C21" s="52" t="s">
        <v>4</v>
      </c>
      <c r="D21" s="52" t="s">
        <v>5</v>
      </c>
      <c r="E21" s="52" t="s">
        <v>6</v>
      </c>
      <c r="F21" s="52" t="s">
        <v>7</v>
      </c>
      <c r="G21" s="53"/>
      <c r="H21" s="53"/>
      <c r="I21" s="53"/>
      <c r="J21" s="53"/>
      <c r="K21" s="73" t="s">
        <v>8</v>
      </c>
      <c r="L21" s="74"/>
    </row>
    <row r="22" spans="1:14" ht="15" thickBot="1">
      <c r="A22" s="82"/>
      <c r="B22" s="82"/>
      <c r="C22" s="54"/>
      <c r="D22" s="54"/>
      <c r="E22" s="54"/>
      <c r="F22" s="54"/>
      <c r="G22" s="54"/>
      <c r="H22" s="54"/>
      <c r="I22" s="54"/>
      <c r="J22" s="54"/>
      <c r="K22" s="30" t="s">
        <v>31</v>
      </c>
      <c r="L22" s="22" t="s">
        <v>32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0">
        <v>11</v>
      </c>
      <c r="L23" s="22">
        <v>12</v>
      </c>
    </row>
    <row r="24" spans="1:14" ht="15" customHeight="1" thickBot="1">
      <c r="A24" s="59" t="s">
        <v>21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/>
    </row>
    <row r="25" spans="1:14" s="12" customFormat="1" ht="15.9" customHeight="1" thickBot="1">
      <c r="A25" s="39"/>
      <c r="B25" s="40" t="s">
        <v>55</v>
      </c>
      <c r="C25" s="41">
        <v>992</v>
      </c>
      <c r="D25" s="42" t="s">
        <v>65</v>
      </c>
      <c r="E25" s="42" t="s">
        <v>14</v>
      </c>
      <c r="F25" s="42" t="s">
        <v>13</v>
      </c>
      <c r="G25" s="42" t="s">
        <v>9</v>
      </c>
      <c r="H25" s="42"/>
      <c r="I25" s="43"/>
      <c r="J25" s="42" t="s">
        <v>40</v>
      </c>
      <c r="K25" s="45">
        <f>K26</f>
        <v>47632</v>
      </c>
      <c r="L25" s="44">
        <f t="shared" ref="L25:L26" si="0">K25</f>
        <v>47632</v>
      </c>
      <c r="N25" s="33"/>
    </row>
    <row r="26" spans="1:14" s="12" customFormat="1" ht="15.9" customHeight="1" thickBot="1">
      <c r="A26" s="18"/>
      <c r="B26" s="46" t="s">
        <v>55</v>
      </c>
      <c r="C26" s="13" t="s">
        <v>56</v>
      </c>
      <c r="D26" s="14" t="s">
        <v>65</v>
      </c>
      <c r="E26" s="14" t="s">
        <v>64</v>
      </c>
      <c r="F26" s="14" t="s">
        <v>27</v>
      </c>
      <c r="G26" s="14" t="s">
        <v>34</v>
      </c>
      <c r="H26" s="14"/>
      <c r="I26" s="15"/>
      <c r="J26" s="14" t="s">
        <v>10</v>
      </c>
      <c r="K26" s="31">
        <v>47632</v>
      </c>
      <c r="L26" s="17">
        <f t="shared" si="0"/>
        <v>47632</v>
      </c>
      <c r="N26" s="33"/>
    </row>
    <row r="27" spans="1:14" s="12" customFormat="1" ht="15.9" hidden="1" customHeight="1" thickBot="1">
      <c r="A27" s="6"/>
      <c r="B27" s="7" t="s">
        <v>55</v>
      </c>
      <c r="C27" s="8">
        <v>992</v>
      </c>
      <c r="D27" s="5" t="s">
        <v>15</v>
      </c>
      <c r="E27" s="5" t="s">
        <v>35</v>
      </c>
      <c r="F27" s="5" t="s">
        <v>27</v>
      </c>
      <c r="G27" s="5" t="s">
        <v>34</v>
      </c>
      <c r="H27" s="5"/>
      <c r="I27" s="9"/>
      <c r="J27" s="5" t="s">
        <v>37</v>
      </c>
      <c r="K27" s="10">
        <v>0</v>
      </c>
      <c r="L27" s="10">
        <f t="shared" ref="L27" si="1">K27</f>
        <v>0</v>
      </c>
      <c r="N27" s="33"/>
    </row>
    <row r="28" spans="1:14" s="12" customFormat="1" ht="15.9" hidden="1" customHeight="1" thickBot="1">
      <c r="A28" s="6"/>
      <c r="B28" s="7" t="s">
        <v>55</v>
      </c>
      <c r="C28" s="8">
        <v>992</v>
      </c>
      <c r="D28" s="5" t="s">
        <v>15</v>
      </c>
      <c r="E28" s="5" t="s">
        <v>36</v>
      </c>
      <c r="F28" s="5" t="s">
        <v>27</v>
      </c>
      <c r="G28" s="5" t="s">
        <v>33</v>
      </c>
      <c r="H28" s="5"/>
      <c r="I28" s="9"/>
      <c r="J28" s="5" t="s">
        <v>37</v>
      </c>
      <c r="K28" s="10">
        <v>0</v>
      </c>
      <c r="L28" s="10">
        <f t="shared" ref="L28" si="2">K28</f>
        <v>0</v>
      </c>
      <c r="N28" s="33"/>
    </row>
    <row r="29" spans="1:14" s="12" customFormat="1" ht="15.9" customHeight="1" thickBot="1">
      <c r="A29" s="39"/>
      <c r="B29" s="40" t="s">
        <v>55</v>
      </c>
      <c r="C29" s="41">
        <v>992</v>
      </c>
      <c r="D29" s="42" t="s">
        <v>16</v>
      </c>
      <c r="E29" s="42" t="s">
        <v>14</v>
      </c>
      <c r="F29" s="42" t="s">
        <v>13</v>
      </c>
      <c r="G29" s="42" t="s">
        <v>9</v>
      </c>
      <c r="H29" s="42"/>
      <c r="I29" s="43"/>
      <c r="J29" s="42" t="s">
        <v>40</v>
      </c>
      <c r="K29" s="44">
        <f>K30+K31+K32</f>
        <v>645582.08000000007</v>
      </c>
      <c r="L29" s="44">
        <f t="shared" ref="L29" si="3">K29</f>
        <v>645582.08000000007</v>
      </c>
      <c r="N29" s="33"/>
    </row>
    <row r="30" spans="1:14" s="19" customFormat="1" ht="15.9" customHeight="1" thickBot="1">
      <c r="A30" s="18"/>
      <c r="B30" s="7" t="s">
        <v>55</v>
      </c>
      <c r="C30" s="13">
        <v>992</v>
      </c>
      <c r="D30" s="14" t="s">
        <v>17</v>
      </c>
      <c r="E30" s="14" t="s">
        <v>66</v>
      </c>
      <c r="F30" s="14" t="s">
        <v>27</v>
      </c>
      <c r="G30" s="14" t="s">
        <v>33</v>
      </c>
      <c r="H30" s="14"/>
      <c r="I30" s="15"/>
      <c r="J30" s="14" t="s">
        <v>10</v>
      </c>
      <c r="K30" s="17">
        <v>100000</v>
      </c>
      <c r="L30" s="17">
        <f t="shared" ref="L30" si="4">K30</f>
        <v>100000</v>
      </c>
      <c r="N30" s="34"/>
    </row>
    <row r="31" spans="1:14" s="19" customFormat="1" ht="15.9" customHeight="1" thickBot="1">
      <c r="A31" s="6"/>
      <c r="B31" s="7" t="s">
        <v>55</v>
      </c>
      <c r="C31" s="13" t="s">
        <v>56</v>
      </c>
      <c r="D31" s="14" t="s">
        <v>17</v>
      </c>
      <c r="E31" s="14" t="s">
        <v>63</v>
      </c>
      <c r="F31" s="14" t="s">
        <v>27</v>
      </c>
      <c r="G31" s="14" t="s">
        <v>33</v>
      </c>
      <c r="H31" s="14"/>
      <c r="I31" s="15"/>
      <c r="J31" s="14" t="s">
        <v>10</v>
      </c>
      <c r="K31" s="17">
        <v>345582.08000000002</v>
      </c>
      <c r="L31" s="17">
        <f>K31</f>
        <v>345582.08000000002</v>
      </c>
      <c r="N31" s="34"/>
    </row>
    <row r="32" spans="1:14" s="19" customFormat="1" ht="15.9" customHeight="1" thickBot="1">
      <c r="A32" s="6"/>
      <c r="B32" s="7" t="s">
        <v>55</v>
      </c>
      <c r="C32" s="13" t="s">
        <v>56</v>
      </c>
      <c r="D32" s="14" t="s">
        <v>17</v>
      </c>
      <c r="E32" s="14" t="s">
        <v>63</v>
      </c>
      <c r="F32" s="14" t="s">
        <v>27</v>
      </c>
      <c r="G32" s="14" t="s">
        <v>34</v>
      </c>
      <c r="H32" s="14"/>
      <c r="I32" s="15"/>
      <c r="J32" s="14" t="s">
        <v>10</v>
      </c>
      <c r="K32" s="17">
        <v>200000</v>
      </c>
      <c r="L32" s="17">
        <f>K32</f>
        <v>200000</v>
      </c>
      <c r="N32" s="34"/>
    </row>
    <row r="33" spans="1:14" s="16" customFormat="1" ht="15.75" customHeight="1" thickBot="1">
      <c r="A33" s="62" t="s">
        <v>22</v>
      </c>
      <c r="B33" s="63"/>
      <c r="C33" s="63"/>
      <c r="D33" s="63"/>
      <c r="E33" s="63"/>
      <c r="F33" s="63"/>
      <c r="G33" s="63"/>
      <c r="H33" s="63"/>
      <c r="I33" s="63"/>
      <c r="J33" s="64"/>
      <c r="K33" s="11">
        <f>K25+K29</f>
        <v>693214.08000000007</v>
      </c>
      <c r="L33" s="10">
        <f t="shared" ref="L33" si="5">K33</f>
        <v>693214.08000000007</v>
      </c>
      <c r="N33" s="34"/>
    </row>
    <row r="34" spans="1:14" s="16" customFormat="1" ht="15" customHeight="1" thickBot="1">
      <c r="A34" s="65" t="s">
        <v>23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7"/>
      <c r="N34" s="34"/>
    </row>
    <row r="35" spans="1:14" s="12" customFormat="1" ht="59.25" customHeight="1" thickBot="1">
      <c r="A35" s="23" t="s">
        <v>54</v>
      </c>
      <c r="B35" s="24" t="s">
        <v>24</v>
      </c>
      <c r="C35" s="78" t="s">
        <v>46</v>
      </c>
      <c r="D35" s="79"/>
      <c r="E35" s="79"/>
      <c r="F35" s="80"/>
      <c r="G35" s="5" t="s">
        <v>9</v>
      </c>
      <c r="H35" s="5"/>
      <c r="I35" s="9"/>
      <c r="J35" s="5" t="s">
        <v>10</v>
      </c>
      <c r="K35" s="11"/>
      <c r="L35" s="10"/>
      <c r="N35" s="33"/>
    </row>
    <row r="36" spans="1:14" s="16" customFormat="1" ht="15.75" customHeight="1" thickBot="1">
      <c r="A36" s="62" t="s">
        <v>45</v>
      </c>
      <c r="B36" s="63"/>
      <c r="C36" s="63"/>
      <c r="D36" s="63"/>
      <c r="E36" s="63"/>
      <c r="F36" s="63"/>
      <c r="G36" s="63"/>
      <c r="H36" s="63"/>
      <c r="I36" s="63"/>
      <c r="J36" s="64"/>
      <c r="K36" s="11">
        <f>K35</f>
        <v>0</v>
      </c>
      <c r="L36" s="10">
        <f t="shared" ref="L36" si="6">K36</f>
        <v>0</v>
      </c>
      <c r="N36" s="34"/>
    </row>
    <row r="37" spans="1:14" s="16" customFormat="1" ht="15" thickBot="1">
      <c r="A37" s="57" t="s">
        <v>11</v>
      </c>
      <c r="B37" s="58"/>
      <c r="C37" s="25" t="s">
        <v>26</v>
      </c>
      <c r="D37" s="25" t="s">
        <v>26</v>
      </c>
      <c r="E37" s="25" t="s">
        <v>26</v>
      </c>
      <c r="F37" s="25" t="s">
        <v>26</v>
      </c>
      <c r="G37" s="25" t="s">
        <v>26</v>
      </c>
      <c r="H37" s="25" t="s">
        <v>26</v>
      </c>
      <c r="I37" s="25" t="s">
        <v>26</v>
      </c>
      <c r="J37" s="25" t="s">
        <v>26</v>
      </c>
      <c r="K37" s="26">
        <v>0</v>
      </c>
      <c r="L37" s="26">
        <f>K37</f>
        <v>0</v>
      </c>
      <c r="M37" s="37" t="s">
        <v>44</v>
      </c>
      <c r="N37" s="38"/>
    </row>
    <row r="39" spans="1:14" ht="15.6">
      <c r="A39" s="27" t="s">
        <v>47</v>
      </c>
      <c r="L39"/>
    </row>
    <row r="40" spans="1:14" ht="15.6">
      <c r="A40" s="29" t="s">
        <v>48</v>
      </c>
      <c r="L40"/>
    </row>
    <row r="41" spans="1:14" ht="15.6">
      <c r="A41" s="29" t="s">
        <v>39</v>
      </c>
      <c r="G41" s="28"/>
      <c r="H41" s="28"/>
      <c r="K41" s="29" t="s">
        <v>49</v>
      </c>
      <c r="L41"/>
    </row>
    <row r="42" spans="1:14">
      <c r="G42" s="47" t="s">
        <v>38</v>
      </c>
      <c r="H42" s="47"/>
      <c r="L42"/>
    </row>
  </sheetData>
  <mergeCells count="33">
    <mergeCell ref="C35:F35"/>
    <mergeCell ref="A20:B20"/>
    <mergeCell ref="J20:J22"/>
    <mergeCell ref="A21:A22"/>
    <mergeCell ref="B21:B22"/>
    <mergeCell ref="G20:G22"/>
    <mergeCell ref="H20:H22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I9:L9"/>
    <mergeCell ref="G42:H42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A37:B37"/>
    <mergeCell ref="A24:L24"/>
    <mergeCell ref="A33:J33"/>
    <mergeCell ref="A34:L34"/>
    <mergeCell ref="A36:J3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2019-11-13T08:11:47Z</cp:lastPrinted>
  <dcterms:created xsi:type="dcterms:W3CDTF">2015-12-16T13:54:17Z</dcterms:created>
  <dcterms:modified xsi:type="dcterms:W3CDTF">2020-07-23T06:07:46Z</dcterms:modified>
</cp:coreProperties>
</file>